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9185" windowHeight="5430"/>
  </bookViews>
  <sheets>
    <sheet name="игорный бизнес" sheetId="1" r:id="rId1"/>
  </sheets>
  <calcPr calcId="145621"/>
</workbook>
</file>

<file path=xl/calcChain.xml><?xml version="1.0" encoding="utf-8"?>
<calcChain xmlns="http://schemas.openxmlformats.org/spreadsheetml/2006/main">
  <c r="D16" i="1" l="1"/>
  <c r="D11" i="1"/>
  <c r="F16" i="1"/>
  <c r="G16" i="1"/>
  <c r="E16" i="1"/>
  <c r="H16" i="1" s="1"/>
  <c r="O9" i="1"/>
  <c r="M9" i="1"/>
  <c r="K9" i="1"/>
  <c r="I9" i="1"/>
  <c r="F11" i="1"/>
  <c r="G11" i="1"/>
  <c r="G13" i="1" s="1"/>
  <c r="E11" i="1"/>
  <c r="J16" i="1" l="1"/>
  <c r="K16" i="1" s="1"/>
  <c r="I16" i="1"/>
  <c r="L16" i="1"/>
  <c r="M16" i="1" s="1"/>
  <c r="H11" i="1"/>
  <c r="H18" i="1" s="1"/>
  <c r="I18" i="1" s="1"/>
  <c r="N16" i="1" l="1"/>
  <c r="O16" i="1" s="1"/>
  <c r="H13" i="1"/>
  <c r="I13" i="1" s="1"/>
  <c r="I11" i="1"/>
  <c r="J11" i="1" l="1"/>
  <c r="J18" i="1" l="1"/>
  <c r="K18" i="1" s="1"/>
  <c r="J13" i="1"/>
  <c r="K13" i="1" s="1"/>
  <c r="K11" i="1"/>
  <c r="L11" i="1" l="1"/>
  <c r="L18" i="1" l="1"/>
  <c r="M18" i="1" s="1"/>
  <c r="L13" i="1"/>
  <c r="M13" i="1" s="1"/>
  <c r="M11" i="1"/>
  <c r="N11" i="1" l="1"/>
  <c r="N18" i="1" l="1"/>
  <c r="O18" i="1" s="1"/>
  <c r="N13" i="1"/>
  <c r="O13" i="1" s="1"/>
  <c r="O11" i="1"/>
</calcChain>
</file>

<file path=xl/sharedStrings.xml><?xml version="1.0" encoding="utf-8"?>
<sst xmlns="http://schemas.openxmlformats.org/spreadsheetml/2006/main" count="69" uniqueCount="33">
  <si>
    <t>Расчет поступлений налога на игорный бизнес</t>
  </si>
  <si>
    <t>№ п.п.</t>
  </si>
  <si>
    <t>Наименование показателя</t>
  </si>
  <si>
    <t>Источники данных</t>
  </si>
  <si>
    <t>ТЕМП, %</t>
  </si>
  <si>
    <t>Сумма налога на игорный бизнес начисленная</t>
  </si>
  <si>
    <t>отчет 1-НМ, стр. 1631</t>
  </si>
  <si>
    <t>Коэффициент собираемости, %</t>
  </si>
  <si>
    <t xml:space="preserve">Сумма налога на игорный бизнес </t>
  </si>
  <si>
    <t>отчет 5-ИБ, стр.050 + стр. 060</t>
  </si>
  <si>
    <t>Сумма исчисленного налога на игорный бизнес (тыс.руб.)</t>
  </si>
  <si>
    <t>Количество пунктов приема ставок на последнюю отчетную дату 5-ИБ</t>
  </si>
  <si>
    <t>Сумма налога на игорный бизнес поступившая</t>
  </si>
  <si>
    <t>F корректирующая сумма</t>
  </si>
  <si>
    <t>Приложение № 8</t>
  </si>
  <si>
    <t>Закон Хабаровского края № 308</t>
  </si>
  <si>
    <t>стр.2/стр.1/кол-во мес.</t>
  </si>
  <si>
    <t>Среднее расчетное количество объектов налогообложения (ед.)</t>
  </si>
  <si>
    <t>Действующая налоговая ставка, установленная законом Хабаровского края (тыс. руб.)</t>
  </si>
  <si>
    <t>Коэффициент экстраполяции количества объектов налогообложения (%)</t>
  </si>
  <si>
    <t>стр.7/6*100</t>
  </si>
  <si>
    <t>((стр.3*стр.5)*стр.1*мес)*стр.8/100 +/- стр.9</t>
  </si>
  <si>
    <t>Предыдущий год (2018)</t>
  </si>
  <si>
    <t>Ожидаемое в текущем году (2019)</t>
  </si>
  <si>
    <t>Предыдущий год (2017)</t>
  </si>
  <si>
    <t>Предыдущий год (2016)</t>
  </si>
  <si>
    <t>Очередной финансовый год (2020)</t>
  </si>
  <si>
    <t>Плановый период (2021)</t>
  </si>
  <si>
    <t>Плановый период (2022)</t>
  </si>
  <si>
    <t>Х</t>
  </si>
  <si>
    <t>Предыдущий год (2015)</t>
  </si>
  <si>
    <t>стр.3 (ст.7/6+6/5+5/4)/3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</si>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</sst>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₽&quot;"/>
    <numFmt numFmtId="165" formatCode="0.0"/>
    <numFmt numFmtId="166" formatCode="0.000"/>
    <numFmt numFmtId="167" formatCode="#,##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/>
    <xf numFmtId="0" fontId="2" fillId="0" borderId="0"/>
    <xf numFmtId="0" fontId="19" fillId="0" borderId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9" applyNumberFormat="0" applyAlignment="0" applyProtection="0"/>
    <xf numFmtId="0" fontId="29" fillId="8" borderId="10" applyNumberFormat="0" applyAlignment="0" applyProtection="0"/>
    <xf numFmtId="0" fontId="30" fillId="8" borderId="9" applyNumberFormat="0" applyAlignment="0" applyProtection="0"/>
    <xf numFmtId="0" fontId="31" fillId="0" borderId="11" applyNumberFormat="0" applyFill="0" applyAlignment="0" applyProtection="0"/>
    <xf numFmtId="0" fontId="32" fillId="9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0" fontId="1" fillId="10" borderId="13" applyNumberFormat="0" applyFont="0" applyAlignment="0" applyProtection="0"/>
  </cellStyleXfs>
  <cellXfs count="46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/>
    <xf numFmtId="0" fontId="3" fillId="0" borderId="0" xfId="1" applyFont="1"/>
    <xf numFmtId="0" fontId="7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horizontal="right" vertical="center" wrapText="1"/>
    </xf>
    <xf numFmtId="0" fontId="6" fillId="0" borderId="0" xfId="1" applyFont="1" applyFill="1"/>
    <xf numFmtId="0" fontId="3" fillId="0" borderId="0" xfId="1" applyFont="1" applyFill="1"/>
    <xf numFmtId="0" fontId="11" fillId="0" borderId="0" xfId="1" applyFont="1" applyFill="1"/>
    <xf numFmtId="0" fontId="12" fillId="0" borderId="0" xfId="1" applyFont="1" applyFill="1"/>
    <xf numFmtId="2" fontId="9" fillId="0" borderId="3" xfId="1" applyNumberFormat="1" applyFont="1" applyFill="1" applyBorder="1" applyAlignment="1">
      <alignment horizontal="right" vertical="center" wrapText="1"/>
    </xf>
    <xf numFmtId="0" fontId="13" fillId="0" borderId="0" xfId="1" applyFont="1" applyFill="1"/>
    <xf numFmtId="0" fontId="14" fillId="0" borderId="0" xfId="1" applyFont="1" applyFill="1"/>
    <xf numFmtId="0" fontId="7" fillId="0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right" vertical="center" wrapText="1"/>
    </xf>
    <xf numFmtId="3" fontId="5" fillId="0" borderId="3" xfId="1" applyNumberFormat="1" applyFont="1" applyFill="1" applyBorder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1" applyFont="1"/>
    <xf numFmtId="0" fontId="18" fillId="0" borderId="0" xfId="1" applyFont="1"/>
    <xf numFmtId="0" fontId="10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3" fontId="5" fillId="0" borderId="3" xfId="1" applyNumberFormat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167" fontId="9" fillId="0" borderId="3" xfId="1" applyNumberFormat="1" applyFont="1" applyFill="1" applyBorder="1" applyAlignment="1">
      <alignment horizontal="right" vertical="center"/>
    </xf>
    <xf numFmtId="1" fontId="5" fillId="0" borderId="3" xfId="1" applyNumberFormat="1" applyFont="1" applyFill="1" applyBorder="1" applyAlignment="1">
      <alignment horizontal="right" vertical="center" wrapText="1"/>
    </xf>
    <xf numFmtId="166" fontId="9" fillId="0" borderId="3" xfId="1" applyNumberFormat="1" applyFont="1" applyFill="1" applyBorder="1" applyAlignment="1">
      <alignment horizontal="right" vertical="center" wrapText="1"/>
    </xf>
    <xf numFmtId="165" fontId="8" fillId="2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20" fillId="3" borderId="0" xfId="3" applyFont="1" applyFill="1" applyAlignment="1">
      <alignment horizontal="left" vertical="center" wrapText="1"/>
    </xf>
    <xf numFmtId="0" fontId="20" fillId="3" borderId="0" xfId="3" applyFont="1" applyFill="1" applyAlignment="1">
      <alignment horizontal="left" vertical="center"/>
    </xf>
  </cellXfs>
  <cellStyles count="46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3"/>
    <cellStyle name="Обычный 3" xfId="44"/>
    <cellStyle name="Обычный 4" xfId="1"/>
    <cellStyle name="Обычный 6" xfId="2"/>
    <cellStyle name="Плохой" xfId="10" builtinId="27" customBuiltin="1"/>
    <cellStyle name="Пояснение" xfId="18" builtinId="53" customBuiltin="1"/>
    <cellStyle name="Примечание 2" xfId="45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60" zoomScaleNormal="60" workbookViewId="0">
      <pane xSplit="3" ySplit="8" topLeftCell="G9" activePane="bottomRight" state="frozen"/>
      <selection pane="topRight" activeCell="D1" sqref="D1"/>
      <selection pane="bottomLeft" activeCell="A9" sqref="A9"/>
      <selection pane="bottomRight" activeCell="L9" sqref="L9"/>
    </sheetView>
  </sheetViews>
  <sheetFormatPr defaultColWidth="8.85546875" defaultRowHeight="15" x14ac:dyDescent="0.25"/>
  <cols>
    <col min="1" max="1" width="6" style="5" customWidth="1"/>
    <col min="2" max="2" width="51.85546875" style="5" customWidth="1"/>
    <col min="3" max="3" width="28.5703125" style="5" customWidth="1"/>
    <col min="4" max="4" width="17.5703125" style="5" customWidth="1"/>
    <col min="5" max="5" width="18.7109375" style="5" customWidth="1"/>
    <col min="6" max="6" width="18" style="5" customWidth="1"/>
    <col min="7" max="7" width="19.7109375" style="5" customWidth="1"/>
    <col min="8" max="8" width="19.5703125" style="5" customWidth="1"/>
    <col min="9" max="9" width="16.28515625" style="5" customWidth="1"/>
    <col min="10" max="11" width="17.7109375" style="5" customWidth="1"/>
    <col min="12" max="12" width="18.7109375" style="5" customWidth="1"/>
    <col min="13" max="14" width="17.42578125" style="5" customWidth="1"/>
    <col min="15" max="15" width="16.85546875" style="5" customWidth="1"/>
    <col min="16" max="16" width="17.5703125" style="5" customWidth="1"/>
    <col min="17" max="17" width="13.5703125" style="5" bestFit="1" customWidth="1"/>
    <col min="18" max="16384" width="8.85546875" style="5"/>
  </cols>
  <sheetData>
    <row r="1" spans="1:18" x14ac:dyDescent="0.25">
      <c r="N1" s="43" t="s">
        <v>14</v>
      </c>
      <c r="O1" s="43"/>
    </row>
    <row r="2" spans="1:18" x14ac:dyDescent="0.25">
      <c r="N2" s="32"/>
      <c r="O2" s="32"/>
    </row>
    <row r="3" spans="1:18" ht="15" customHeight="1" x14ac:dyDescent="0.25">
      <c r="N3" s="44" t="s">
        <v>32</v>
      </c>
      <c r="O3" s="45"/>
    </row>
    <row r="4" spans="1:18" ht="89.25" customHeight="1" x14ac:dyDescent="0.25">
      <c r="N4" s="45"/>
      <c r="O4" s="45"/>
    </row>
    <row r="5" spans="1:18" x14ac:dyDescent="0.25">
      <c r="N5" s="32"/>
      <c r="O5" s="32"/>
    </row>
    <row r="6" spans="1:18" s="1" customFormat="1" ht="30.75" thickBot="1" x14ac:dyDescent="0.3">
      <c r="B6" s="42" t="s">
        <v>0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8" ht="56.25" x14ac:dyDescent="0.25">
      <c r="A7" s="2" t="s">
        <v>1</v>
      </c>
      <c r="B7" s="3" t="s">
        <v>2</v>
      </c>
      <c r="C7" s="3" t="s">
        <v>3</v>
      </c>
      <c r="D7" s="3" t="s">
        <v>30</v>
      </c>
      <c r="E7" s="3" t="s">
        <v>25</v>
      </c>
      <c r="F7" s="3" t="s">
        <v>24</v>
      </c>
      <c r="G7" s="3" t="s">
        <v>22</v>
      </c>
      <c r="H7" s="3" t="s">
        <v>23</v>
      </c>
      <c r="I7" s="3" t="s">
        <v>4</v>
      </c>
      <c r="J7" s="3" t="s">
        <v>26</v>
      </c>
      <c r="K7" s="3" t="s">
        <v>4</v>
      </c>
      <c r="L7" s="3" t="s">
        <v>27</v>
      </c>
      <c r="M7" s="3" t="s">
        <v>4</v>
      </c>
      <c r="N7" s="3" t="s">
        <v>28</v>
      </c>
      <c r="O7" s="3" t="s">
        <v>4</v>
      </c>
      <c r="P7" s="4"/>
      <c r="Q7" s="4"/>
      <c r="R7" s="4"/>
    </row>
    <row r="8" spans="1:18" s="26" customFormat="1" ht="12.75" x14ac:dyDescent="0.2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5"/>
      <c r="Q8" s="25"/>
      <c r="R8" s="25"/>
    </row>
    <row r="9" spans="1:18" ht="56.25" x14ac:dyDescent="0.25">
      <c r="A9" s="17">
        <v>1</v>
      </c>
      <c r="B9" s="6" t="s">
        <v>18</v>
      </c>
      <c r="C9" s="22" t="s">
        <v>15</v>
      </c>
      <c r="D9" s="34"/>
      <c r="E9" s="34"/>
      <c r="F9" s="19"/>
      <c r="G9" s="33"/>
      <c r="H9" s="33"/>
      <c r="I9" s="9" t="e">
        <f>H9/G9*100</f>
        <v>#DIV/0!</v>
      </c>
      <c r="J9" s="33">
        <v>10</v>
      </c>
      <c r="K9" s="9" t="e">
        <f>J9/H9*100</f>
        <v>#DIV/0!</v>
      </c>
      <c r="L9" s="33">
        <v>10</v>
      </c>
      <c r="M9" s="9">
        <f>L9/J9*100</f>
        <v>100</v>
      </c>
      <c r="N9" s="33">
        <v>10</v>
      </c>
      <c r="O9" s="9">
        <f>N9/L9*100</f>
        <v>100</v>
      </c>
      <c r="P9" s="10"/>
      <c r="Q9" s="10"/>
      <c r="R9" s="10"/>
    </row>
    <row r="10" spans="1:18" ht="37.5" x14ac:dyDescent="0.25">
      <c r="A10" s="17">
        <v>2</v>
      </c>
      <c r="B10" s="6" t="s">
        <v>10</v>
      </c>
      <c r="C10" s="7" t="s">
        <v>9</v>
      </c>
      <c r="D10" s="8"/>
      <c r="E10" s="8"/>
      <c r="F10" s="8"/>
      <c r="G10" s="8"/>
      <c r="H10" s="21" t="s">
        <v>29</v>
      </c>
      <c r="I10" s="21" t="s">
        <v>29</v>
      </c>
      <c r="J10" s="21" t="s">
        <v>29</v>
      </c>
      <c r="K10" s="21" t="s">
        <v>29</v>
      </c>
      <c r="L10" s="21" t="s">
        <v>29</v>
      </c>
      <c r="M10" s="21" t="s">
        <v>29</v>
      </c>
      <c r="N10" s="21" t="s">
        <v>29</v>
      </c>
      <c r="O10" s="21" t="s">
        <v>29</v>
      </c>
      <c r="P10" s="10"/>
      <c r="Q10" s="10"/>
      <c r="R10" s="10"/>
    </row>
    <row r="11" spans="1:18" ht="37.5" x14ac:dyDescent="0.25">
      <c r="A11" s="17">
        <v>3</v>
      </c>
      <c r="B11" s="6" t="s">
        <v>17</v>
      </c>
      <c r="C11" s="7" t="s">
        <v>16</v>
      </c>
      <c r="D11" s="8" t="e">
        <f>D10/D9/12</f>
        <v>#DIV/0!</v>
      </c>
      <c r="E11" s="8" t="e">
        <f>E10/E9/12</f>
        <v>#DIV/0!</v>
      </c>
      <c r="F11" s="8" t="e">
        <f t="shared" ref="F11:G11" si="0">F10/F9/12</f>
        <v>#DIV/0!</v>
      </c>
      <c r="G11" s="8" t="e">
        <f t="shared" si="0"/>
        <v>#DIV/0!</v>
      </c>
      <c r="H11" s="21" t="e">
        <f>ROUND(G11*G13,0)</f>
        <v>#DIV/0!</v>
      </c>
      <c r="I11" s="9" t="e">
        <f>H11/G11*100</f>
        <v>#DIV/0!</v>
      </c>
      <c r="J11" s="21" t="e">
        <f>ROUND(H11*H13,0)</f>
        <v>#DIV/0!</v>
      </c>
      <c r="K11" s="9" t="e">
        <f>J11/H11*100</f>
        <v>#DIV/0!</v>
      </c>
      <c r="L11" s="21" t="e">
        <f>ROUND(J11*J13,0)</f>
        <v>#DIV/0!</v>
      </c>
      <c r="M11" s="21" t="e">
        <f>L11/J11*100</f>
        <v>#DIV/0!</v>
      </c>
      <c r="N11" s="21" t="e">
        <f>ROUND(L11*L13,0)</f>
        <v>#DIV/0!</v>
      </c>
      <c r="O11" s="21" t="e">
        <f>N11/L11*100</f>
        <v>#DIV/0!</v>
      </c>
      <c r="P11" s="10"/>
      <c r="Q11" s="10"/>
      <c r="R11" s="10"/>
    </row>
    <row r="12" spans="1:18" ht="37.5" x14ac:dyDescent="0.25">
      <c r="A12" s="18">
        <v>4</v>
      </c>
      <c r="B12" s="6" t="s">
        <v>11</v>
      </c>
      <c r="C12" s="7" t="s">
        <v>9</v>
      </c>
      <c r="D12" s="8"/>
      <c r="E12" s="8"/>
      <c r="F12" s="8"/>
      <c r="G12" s="8"/>
      <c r="H12" s="21" t="s">
        <v>29</v>
      </c>
      <c r="I12" s="21" t="s">
        <v>29</v>
      </c>
      <c r="J12" s="21" t="s">
        <v>29</v>
      </c>
      <c r="K12" s="21" t="s">
        <v>29</v>
      </c>
      <c r="L12" s="21" t="s">
        <v>29</v>
      </c>
      <c r="M12" s="21" t="s">
        <v>29</v>
      </c>
      <c r="N12" s="21" t="s">
        <v>29</v>
      </c>
      <c r="O12" s="21" t="s">
        <v>29</v>
      </c>
      <c r="P12" s="10"/>
      <c r="Q12" s="10"/>
      <c r="R12" s="10"/>
    </row>
    <row r="13" spans="1:18" ht="37.5" x14ac:dyDescent="0.25">
      <c r="A13" s="27">
        <v>5</v>
      </c>
      <c r="B13" s="6" t="s">
        <v>19</v>
      </c>
      <c r="C13" s="28" t="s">
        <v>31</v>
      </c>
      <c r="D13" s="28"/>
      <c r="E13" s="28"/>
      <c r="F13" s="7"/>
      <c r="G13" s="41" t="e">
        <f>(G11/F11+F11/E11+E11/D11)/3</f>
        <v>#DIV/0!</v>
      </c>
      <c r="H13" s="41" t="e">
        <f>(H11/G12+G12/F12+F12/E12)/3</f>
        <v>#DIV/0!</v>
      </c>
      <c r="I13" s="9" t="e">
        <f t="shared" ref="I13:I16" si="1">H13/G13*100</f>
        <v>#DIV/0!</v>
      </c>
      <c r="J13" s="36" t="e">
        <f>(J11/H11+H11/G11+G11/F11)/3</f>
        <v>#DIV/0!</v>
      </c>
      <c r="K13" s="9" t="e">
        <f t="shared" ref="K13:K18" si="2">J13/H13*100</f>
        <v>#DIV/0!</v>
      </c>
      <c r="L13" s="35" t="e">
        <f>(L11/J11+J11/H11+H11/G11)/3</f>
        <v>#DIV/0!</v>
      </c>
      <c r="M13" s="9" t="e">
        <f t="shared" ref="M13:M18" si="3">L13/J13*100</f>
        <v>#DIV/0!</v>
      </c>
      <c r="N13" s="35" t="e">
        <f>(N11/L11+L11/J11+J11/H11)/3</f>
        <v>#DIV/0!</v>
      </c>
      <c r="O13" s="9" t="e">
        <f t="shared" ref="O13:O18" si="4">N13/L13*100</f>
        <v>#DIV/0!</v>
      </c>
      <c r="P13" s="10"/>
      <c r="Q13" s="10"/>
      <c r="R13" s="10"/>
    </row>
    <row r="14" spans="1:18" s="11" customFormat="1" ht="37.5" x14ac:dyDescent="0.25">
      <c r="A14" s="27">
        <v>6</v>
      </c>
      <c r="B14" s="29" t="s">
        <v>5</v>
      </c>
      <c r="C14" s="28" t="s">
        <v>6</v>
      </c>
      <c r="D14" s="8"/>
      <c r="E14" s="8"/>
      <c r="F14" s="8"/>
      <c r="G14" s="8"/>
      <c r="H14" s="21" t="s">
        <v>29</v>
      </c>
      <c r="I14" s="21" t="s">
        <v>29</v>
      </c>
      <c r="J14" s="21" t="s">
        <v>29</v>
      </c>
      <c r="K14" s="21" t="s">
        <v>29</v>
      </c>
      <c r="L14" s="21" t="s">
        <v>29</v>
      </c>
      <c r="M14" s="21" t="s">
        <v>29</v>
      </c>
      <c r="N14" s="21" t="s">
        <v>29</v>
      </c>
      <c r="O14" s="21" t="s">
        <v>29</v>
      </c>
      <c r="P14" s="10"/>
      <c r="Q14" s="10"/>
      <c r="R14" s="10"/>
    </row>
    <row r="15" spans="1:18" s="13" customFormat="1" ht="37.5" x14ac:dyDescent="0.2">
      <c r="A15" s="27">
        <v>7</v>
      </c>
      <c r="B15" s="29" t="s">
        <v>12</v>
      </c>
      <c r="C15" s="28" t="s">
        <v>6</v>
      </c>
      <c r="D15" s="8"/>
      <c r="E15" s="8"/>
      <c r="F15" s="8"/>
      <c r="G15" s="8"/>
      <c r="H15" s="21" t="s">
        <v>29</v>
      </c>
      <c r="I15" s="21" t="s">
        <v>29</v>
      </c>
      <c r="J15" s="21" t="s">
        <v>29</v>
      </c>
      <c r="K15" s="21" t="s">
        <v>29</v>
      </c>
      <c r="L15" s="21" t="s">
        <v>29</v>
      </c>
      <c r="M15" s="21" t="s">
        <v>29</v>
      </c>
      <c r="N15" s="21" t="s">
        <v>29</v>
      </c>
      <c r="O15" s="21" t="s">
        <v>29</v>
      </c>
      <c r="P15" s="12"/>
      <c r="Q15" s="12"/>
      <c r="R15" s="12"/>
    </row>
    <row r="16" spans="1:18" s="16" customFormat="1" ht="18.75" x14ac:dyDescent="0.25">
      <c r="A16" s="27">
        <v>8</v>
      </c>
      <c r="B16" s="30" t="s">
        <v>7</v>
      </c>
      <c r="C16" s="28" t="s">
        <v>20</v>
      </c>
      <c r="D16" s="40" t="e">
        <f>D15/D14*100</f>
        <v>#DIV/0!</v>
      </c>
      <c r="E16" s="40" t="e">
        <f>E15/E14*100</f>
        <v>#DIV/0!</v>
      </c>
      <c r="F16" s="40" t="e">
        <f t="shared" ref="F16:G16" si="5">F15/F14*100</f>
        <v>#DIV/0!</v>
      </c>
      <c r="G16" s="40" t="e">
        <f t="shared" si="5"/>
        <v>#DIV/0!</v>
      </c>
      <c r="H16" s="39" t="e">
        <f>(E16+F16+G16)/3</f>
        <v>#DIV/0!</v>
      </c>
      <c r="I16" s="9" t="e">
        <f t="shared" si="1"/>
        <v>#DIV/0!</v>
      </c>
      <c r="J16" s="37" t="e">
        <f>(F16+G16+H16)/3</f>
        <v>#DIV/0!</v>
      </c>
      <c r="K16" s="9" t="e">
        <f t="shared" si="2"/>
        <v>#DIV/0!</v>
      </c>
      <c r="L16" s="37" t="e">
        <f>(G16+H16+J16)/3</f>
        <v>#DIV/0!</v>
      </c>
      <c r="M16" s="9" t="e">
        <f t="shared" si="3"/>
        <v>#DIV/0!</v>
      </c>
      <c r="N16" s="37" t="e">
        <f>(H16+J16+L16)/3</f>
        <v>#DIV/0!</v>
      </c>
      <c r="O16" s="9" t="e">
        <f t="shared" si="4"/>
        <v>#DIV/0!</v>
      </c>
      <c r="P16" s="15"/>
      <c r="Q16" s="15"/>
      <c r="R16" s="15"/>
    </row>
    <row r="17" spans="1:18" s="16" customFormat="1" ht="18.75" x14ac:dyDescent="0.25">
      <c r="A17" s="27">
        <v>9</v>
      </c>
      <c r="B17" s="29" t="s">
        <v>13</v>
      </c>
      <c r="C17" s="28"/>
      <c r="D17" s="28"/>
      <c r="E17" s="28"/>
      <c r="F17" s="7"/>
      <c r="G17" s="14"/>
      <c r="H17" s="38">
        <v>0</v>
      </c>
      <c r="I17" s="38"/>
      <c r="J17" s="38">
        <v>0</v>
      </c>
      <c r="K17" s="38"/>
      <c r="L17" s="38">
        <v>0</v>
      </c>
      <c r="M17" s="38"/>
      <c r="N17" s="38">
        <v>0</v>
      </c>
      <c r="O17" s="38"/>
      <c r="P17" s="15"/>
      <c r="Q17" s="15"/>
      <c r="R17" s="15"/>
    </row>
    <row r="18" spans="1:18" s="11" customFormat="1" ht="31.5" x14ac:dyDescent="0.25">
      <c r="A18" s="27">
        <v>10</v>
      </c>
      <c r="B18" s="29" t="s">
        <v>8</v>
      </c>
      <c r="C18" s="31" t="s">
        <v>21</v>
      </c>
      <c r="D18" s="31"/>
      <c r="E18" s="31"/>
      <c r="F18" s="19"/>
      <c r="G18" s="20"/>
      <c r="H18" s="20" t="e">
        <f>H11*H9*12*H16/100</f>
        <v>#DIV/0!</v>
      </c>
      <c r="I18" s="9" t="e">
        <f>H18/G15*100</f>
        <v>#DIV/0!</v>
      </c>
      <c r="J18" s="21" t="e">
        <f>J11*J9*12*J16/100</f>
        <v>#DIV/0!</v>
      </c>
      <c r="K18" s="9" t="e">
        <f t="shared" si="2"/>
        <v>#DIV/0!</v>
      </c>
      <c r="L18" s="21" t="e">
        <f>L11*L9*12*L16/100</f>
        <v>#DIV/0!</v>
      </c>
      <c r="M18" s="9" t="e">
        <f t="shared" si="3"/>
        <v>#DIV/0!</v>
      </c>
      <c r="N18" s="21" t="e">
        <f>N11*N9*12*N16/100</f>
        <v>#DIV/0!</v>
      </c>
      <c r="O18" s="9" t="e">
        <f t="shared" si="4"/>
        <v>#DIV/0!</v>
      </c>
      <c r="P18" s="10"/>
      <c r="Q18" s="10"/>
      <c r="R18" s="10"/>
    </row>
  </sheetData>
  <mergeCells count="3">
    <mergeCell ref="B6:R6"/>
    <mergeCell ref="N1:O1"/>
    <mergeCell ref="N3:O4"/>
  </mergeCells>
  <pageMargins left="0.7" right="0.7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игорный бизнес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2020-01-14T00:56:03Z</dcterms:modified>
</cp:coreProperties>
</file>